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14210"/>
</workbook>
</file>

<file path=xl/calcChain.xml><?xml version="1.0" encoding="utf-8"?>
<calcChain xmlns="http://schemas.openxmlformats.org/spreadsheetml/2006/main">
  <c r="R4" i="1"/>
  <c r="S4"/>
  <c r="R5"/>
  <c r="S5"/>
  <c r="T5"/>
  <c r="R6"/>
  <c r="S6"/>
  <c r="T6"/>
  <c r="R7"/>
  <c r="S7"/>
  <c r="T7"/>
  <c r="R8"/>
  <c r="S8"/>
  <c r="T8"/>
  <c r="R9"/>
  <c r="S9"/>
  <c r="T9"/>
  <c r="O10"/>
  <c r="R10"/>
  <c r="T4"/>
  <c r="T10"/>
  <c r="S10"/>
</calcChain>
</file>

<file path=xl/sharedStrings.xml><?xml version="1.0" encoding="utf-8"?>
<sst xmlns="http://schemas.openxmlformats.org/spreadsheetml/2006/main" count="174" uniqueCount="87">
  <si>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</si>
  <si>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</si>
  <si>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</si>
  <si>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</si>
  <si>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</si>
  <si>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</si>
  <si>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</si>
  <si>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</si>
  <si>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</si>
  <si>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</si>
  <si>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</si>
  <si>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</si>
  <si>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</si>
  <si>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</si>
  <si>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</si>
  <si>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</si>
  <si>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</si>
  <si>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</si>
  <si>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</si>
  <si>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</si>
  <si>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</si>
  <si>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</si>
  <si>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</si>
  <si>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</si>
  <si>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</si>
  <si>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</si>
  <si>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</si>
  <si>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</si>
  <si>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>1</t>
  </si>
  <si>
    <t>13.ИСУП.104218480</t>
  </si>
  <si>
    <t>20JEF00BQ8101</t>
  </si>
  <si>
    <t>Демпфер ВД-325/159-15</t>
  </si>
  <si>
    <t>-</t>
  </si>
  <si>
    <t>392М Д60</t>
  </si>
  <si>
    <t>2З</t>
  </si>
  <si>
    <t>I</t>
  </si>
  <si>
    <t>БЛ-00076пм</t>
  </si>
  <si>
    <t/>
  </si>
  <si>
    <t>Стоимость принята по договору аналогу №LEN2/2595 от 21.03.2012</t>
  </si>
  <si>
    <t>шт.</t>
  </si>
  <si>
    <t>Здание реактора (20UJA) с эстакадой транспортного шлюза (20UJG) бл.2</t>
  </si>
  <si>
    <t xml:space="preserve"> Выс. отметка: +15,000       +18,500</t>
  </si>
  <si>
    <t>Отдел реакторных отделений бюро комплексного проектирования №1</t>
  </si>
  <si>
    <t>оборудование</t>
  </si>
  <si>
    <t>93</t>
  </si>
  <si>
    <t>угл. ст.</t>
  </si>
  <si>
    <t>2</t>
  </si>
  <si>
    <t>13.ИСУП.104218481</t>
  </si>
  <si>
    <t>20JEF00BQ8102</t>
  </si>
  <si>
    <t>3</t>
  </si>
  <si>
    <t>13.ИСУП.104218482</t>
  </si>
  <si>
    <t>20JEF00BQ8103</t>
  </si>
  <si>
    <t>4</t>
  </si>
  <si>
    <t>13.ИСУП.104218483</t>
  </si>
  <si>
    <t>20JEF00BQ8111</t>
  </si>
  <si>
    <t>Демпфер ВД-219/108-7</t>
  </si>
  <si>
    <t xml:space="preserve"> Выс. отметка: +27,000       +19,000</t>
  </si>
  <si>
    <t>36</t>
  </si>
  <si>
    <t>5</t>
  </si>
  <si>
    <t>13.ИСУП.104218484</t>
  </si>
  <si>
    <t>20JEF00BQ8112</t>
  </si>
  <si>
    <t>6</t>
  </si>
  <si>
    <t>13.ИСУП.104218485</t>
  </si>
  <si>
    <t>20JEF00BQ8113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</si>
  <si>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</si>
  <si>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</si>
  <si>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</si>
  <si>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</si>
  <si>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</si>
  <si>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</si>
  <si>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</si>
  <si>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</si>
  <si>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</si>
  <si>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</si>
  <si>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</si>
  <si>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</si>
  <si>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</si>
  <si>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</si>
  <si>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</si>
  <si>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</si>
  <si>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</si>
  <si>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</si>
  <si>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</si>
  <si>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</si>
  <si>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</si>
  <si>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Спецификация на поставку демпферов для сооружения энергоблоков №1,2 Белорусской АЭС. Энергоблок №2</t>
  </si>
  <si>
    <t>Приложение №1.2 к договору №_________________от___________________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</si>
</sst>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"/>
  <sheetViews>
    <sheetView tabSelected="1" zoomScale="75" zoomScaleNormal="70" workbookViewId="0">
      <pane xSplit="4" ySplit="3" topLeftCell="H7" activePane="bottomRight" state="frozen"/>
      <selection pane="topRight" activeCell="E1" sqref="E1"/>
      <selection pane="bottomLeft" activeCell="A4" sqref="A4"/>
      <selection pane="bottomRight" activeCell="T2" sqref="T2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35" customWidth="1"/>
    <col min="5" max="5" width="18" style="6" customWidth="1"/>
    <col min="6" max="6" width="19.140625" style="6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28"/>
      <c r="E1" s="29"/>
      <c r="F1" s="29"/>
      <c r="G1" s="36" t="s">
        <v>85</v>
      </c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8"/>
      <c r="T1" s="36" t="s">
        <v>86</v>
      </c>
      <c r="U1" s="37"/>
      <c r="V1" s="37"/>
      <c r="W1" s="37"/>
      <c r="X1" s="37"/>
      <c r="Y1" s="37"/>
      <c r="Z1" s="37"/>
      <c r="AA1" s="37"/>
      <c r="AB1" s="37"/>
      <c r="AC1" s="37"/>
      <c r="AD1" s="37"/>
    </row>
    <row r="2" spans="1:30" s="5" customFormat="1" ht="78.75">
      <c r="A2" s="2" t="s">
        <v>0</v>
      </c>
      <c r="B2" s="2" t="s">
        <v>1</v>
      </c>
      <c r="C2" s="2" t="s">
        <v>2</v>
      </c>
      <c r="D2" s="30" t="s">
        <v>3</v>
      </c>
      <c r="E2" s="30" t="s">
        <v>4</v>
      </c>
      <c r="F2" s="30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70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26</v>
      </c>
      <c r="AD2" s="2" t="s">
        <v>27</v>
      </c>
    </row>
    <row r="3" spans="1:30" s="6" customFormat="1" ht="15.75">
      <c r="A3" s="2">
        <v>1</v>
      </c>
      <c r="B3" s="2">
        <v>2</v>
      </c>
      <c r="C3" s="2">
        <v>3</v>
      </c>
      <c r="D3" s="30">
        <v>4</v>
      </c>
      <c r="E3" s="30">
        <v>5</v>
      </c>
      <c r="F3" s="30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71</v>
      </c>
      <c r="R3" s="2" t="s">
        <v>72</v>
      </c>
      <c r="S3" s="2" t="s">
        <v>73</v>
      </c>
      <c r="T3" s="2" t="s">
        <v>74</v>
      </c>
      <c r="U3" s="2" t="s">
        <v>75</v>
      </c>
      <c r="V3" s="2" t="s">
        <v>76</v>
      </c>
      <c r="W3" s="2" t="s">
        <v>77</v>
      </c>
      <c r="X3" s="2" t="s">
        <v>78</v>
      </c>
      <c r="Y3" s="2" t="s">
        <v>79</v>
      </c>
      <c r="Z3" s="2" t="s">
        <v>80</v>
      </c>
      <c r="AA3" s="2" t="s">
        <v>81</v>
      </c>
      <c r="AB3" s="2" t="s">
        <v>82</v>
      </c>
      <c r="AC3" s="2" t="s">
        <v>83</v>
      </c>
      <c r="AD3" s="2" t="s">
        <v>84</v>
      </c>
    </row>
    <row r="4" spans="1:30" ht="135">
      <c r="A4" s="13" t="s">
        <v>28</v>
      </c>
      <c r="B4" s="13" t="s">
        <v>29</v>
      </c>
      <c r="C4" s="13" t="s">
        <v>30</v>
      </c>
      <c r="D4" s="31" t="s">
        <v>31</v>
      </c>
      <c r="E4" s="32" t="s">
        <v>32</v>
      </c>
      <c r="F4" s="32" t="s">
        <v>32</v>
      </c>
      <c r="G4" s="13" t="s">
        <v>33</v>
      </c>
      <c r="H4" s="13" t="s">
        <v>34</v>
      </c>
      <c r="I4" s="13" t="s">
        <v>35</v>
      </c>
      <c r="J4" s="13" t="s">
        <v>36</v>
      </c>
      <c r="K4" s="14"/>
      <c r="L4" s="13" t="s">
        <v>37</v>
      </c>
      <c r="M4" s="13" t="s">
        <v>38</v>
      </c>
      <c r="N4" s="13" t="s">
        <v>37</v>
      </c>
      <c r="O4" s="15">
        <v>1</v>
      </c>
      <c r="P4" s="14" t="s">
        <v>39</v>
      </c>
      <c r="Q4" s="16">
        <v>0</v>
      </c>
      <c r="R4" s="16">
        <f t="shared" ref="R4:R9" si="0">Q4*O4</f>
        <v>0</v>
      </c>
      <c r="S4" s="16">
        <f t="shared" ref="S4:S9" si="1">ROUND(R4*0.18,2)</f>
        <v>0</v>
      </c>
      <c r="T4" s="16">
        <f t="shared" ref="T4:T9" si="2">R4+S4</f>
        <v>0</v>
      </c>
      <c r="U4" s="13" t="s">
        <v>40</v>
      </c>
      <c r="V4" s="17">
        <v>42797</v>
      </c>
      <c r="W4" s="17">
        <v>42811</v>
      </c>
      <c r="X4" s="13" t="s">
        <v>41</v>
      </c>
      <c r="Y4" s="13"/>
      <c r="Z4" s="13" t="s">
        <v>42</v>
      </c>
      <c r="AA4" s="14" t="s">
        <v>43</v>
      </c>
      <c r="AB4" s="13" t="s">
        <v>44</v>
      </c>
      <c r="AC4" s="14">
        <v>2</v>
      </c>
      <c r="AD4" s="14" t="s">
        <v>45</v>
      </c>
    </row>
    <row r="5" spans="1:30" ht="135">
      <c r="A5" s="13" t="s">
        <v>46</v>
      </c>
      <c r="B5" s="13" t="s">
        <v>47</v>
      </c>
      <c r="C5" s="13" t="s">
        <v>48</v>
      </c>
      <c r="D5" s="31" t="s">
        <v>31</v>
      </c>
      <c r="E5" s="32" t="s">
        <v>32</v>
      </c>
      <c r="F5" s="32" t="s">
        <v>32</v>
      </c>
      <c r="G5" s="13" t="s">
        <v>33</v>
      </c>
      <c r="H5" s="13" t="s">
        <v>34</v>
      </c>
      <c r="I5" s="13" t="s">
        <v>35</v>
      </c>
      <c r="J5" s="13" t="s">
        <v>36</v>
      </c>
      <c r="K5" s="14"/>
      <c r="L5" s="13" t="s">
        <v>37</v>
      </c>
      <c r="M5" s="13" t="s">
        <v>38</v>
      </c>
      <c r="N5" s="13" t="s">
        <v>37</v>
      </c>
      <c r="O5" s="15">
        <v>1</v>
      </c>
      <c r="P5" s="14" t="s">
        <v>39</v>
      </c>
      <c r="Q5" s="16">
        <v>0</v>
      </c>
      <c r="R5" s="16">
        <f t="shared" si="0"/>
        <v>0</v>
      </c>
      <c r="S5" s="16">
        <f t="shared" si="1"/>
        <v>0</v>
      </c>
      <c r="T5" s="16">
        <f t="shared" si="2"/>
        <v>0</v>
      </c>
      <c r="U5" s="13" t="s">
        <v>40</v>
      </c>
      <c r="V5" s="17">
        <v>42797</v>
      </c>
      <c r="W5" s="17">
        <v>42811</v>
      </c>
      <c r="X5" s="13" t="s">
        <v>41</v>
      </c>
      <c r="Y5" s="13"/>
      <c r="Z5" s="13" t="s">
        <v>42</v>
      </c>
      <c r="AA5" s="14" t="s">
        <v>43</v>
      </c>
      <c r="AB5" s="13" t="s">
        <v>44</v>
      </c>
      <c r="AC5" s="14">
        <v>2</v>
      </c>
      <c r="AD5" s="14" t="s">
        <v>45</v>
      </c>
    </row>
    <row r="6" spans="1:30" ht="135">
      <c r="A6" s="13" t="s">
        <v>49</v>
      </c>
      <c r="B6" s="13" t="s">
        <v>50</v>
      </c>
      <c r="C6" s="13" t="s">
        <v>51</v>
      </c>
      <c r="D6" s="31" t="s">
        <v>31</v>
      </c>
      <c r="E6" s="32" t="s">
        <v>32</v>
      </c>
      <c r="F6" s="32" t="s">
        <v>32</v>
      </c>
      <c r="G6" s="13" t="s">
        <v>33</v>
      </c>
      <c r="H6" s="13" t="s">
        <v>34</v>
      </c>
      <c r="I6" s="13" t="s">
        <v>35</v>
      </c>
      <c r="J6" s="13" t="s">
        <v>36</v>
      </c>
      <c r="K6" s="14"/>
      <c r="L6" s="13" t="s">
        <v>37</v>
      </c>
      <c r="M6" s="13" t="s">
        <v>38</v>
      </c>
      <c r="N6" s="13" t="s">
        <v>37</v>
      </c>
      <c r="O6" s="15">
        <v>1</v>
      </c>
      <c r="P6" s="14" t="s">
        <v>39</v>
      </c>
      <c r="Q6" s="16">
        <v>0</v>
      </c>
      <c r="R6" s="16">
        <f t="shared" si="0"/>
        <v>0</v>
      </c>
      <c r="S6" s="16">
        <f t="shared" si="1"/>
        <v>0</v>
      </c>
      <c r="T6" s="16">
        <f t="shared" si="2"/>
        <v>0</v>
      </c>
      <c r="U6" s="13" t="s">
        <v>40</v>
      </c>
      <c r="V6" s="17">
        <v>42797</v>
      </c>
      <c r="W6" s="17">
        <v>42811</v>
      </c>
      <c r="X6" s="13" t="s">
        <v>41</v>
      </c>
      <c r="Y6" s="13"/>
      <c r="Z6" s="13" t="s">
        <v>42</v>
      </c>
      <c r="AA6" s="14" t="s">
        <v>43</v>
      </c>
      <c r="AB6" s="13" t="s">
        <v>44</v>
      </c>
      <c r="AC6" s="14">
        <v>2</v>
      </c>
      <c r="AD6" s="14" t="s">
        <v>45</v>
      </c>
    </row>
    <row r="7" spans="1:30" ht="135">
      <c r="A7" s="13" t="s">
        <v>52</v>
      </c>
      <c r="B7" s="13" t="s">
        <v>53</v>
      </c>
      <c r="C7" s="13" t="s">
        <v>54</v>
      </c>
      <c r="D7" s="31" t="s">
        <v>55</v>
      </c>
      <c r="E7" s="32" t="s">
        <v>32</v>
      </c>
      <c r="F7" s="32" t="s">
        <v>32</v>
      </c>
      <c r="G7" s="13" t="s">
        <v>33</v>
      </c>
      <c r="H7" s="13" t="s">
        <v>34</v>
      </c>
      <c r="I7" s="13" t="s">
        <v>35</v>
      </c>
      <c r="J7" s="13" t="s">
        <v>36</v>
      </c>
      <c r="K7" s="14"/>
      <c r="L7" s="13" t="s">
        <v>37</v>
      </c>
      <c r="M7" s="13" t="s">
        <v>38</v>
      </c>
      <c r="N7" s="13" t="s">
        <v>37</v>
      </c>
      <c r="O7" s="15">
        <v>1</v>
      </c>
      <c r="P7" s="14" t="s">
        <v>39</v>
      </c>
      <c r="Q7" s="16">
        <v>0</v>
      </c>
      <c r="R7" s="16">
        <f t="shared" si="0"/>
        <v>0</v>
      </c>
      <c r="S7" s="16">
        <f t="shared" si="1"/>
        <v>0</v>
      </c>
      <c r="T7" s="16">
        <f t="shared" si="2"/>
        <v>0</v>
      </c>
      <c r="U7" s="13" t="s">
        <v>40</v>
      </c>
      <c r="V7" s="17">
        <v>42797</v>
      </c>
      <c r="W7" s="17">
        <v>42811</v>
      </c>
      <c r="X7" s="13" t="s">
        <v>56</v>
      </c>
      <c r="Y7" s="13"/>
      <c r="Z7" s="13" t="s">
        <v>42</v>
      </c>
      <c r="AA7" s="14" t="s">
        <v>43</v>
      </c>
      <c r="AB7" s="13" t="s">
        <v>57</v>
      </c>
      <c r="AC7" s="14">
        <v>2</v>
      </c>
      <c r="AD7" s="14" t="s">
        <v>45</v>
      </c>
    </row>
    <row r="8" spans="1:30" ht="135">
      <c r="A8" s="13" t="s">
        <v>58</v>
      </c>
      <c r="B8" s="13" t="s">
        <v>59</v>
      </c>
      <c r="C8" s="13" t="s">
        <v>60</v>
      </c>
      <c r="D8" s="31" t="s">
        <v>55</v>
      </c>
      <c r="E8" s="32" t="s">
        <v>32</v>
      </c>
      <c r="F8" s="32" t="s">
        <v>32</v>
      </c>
      <c r="G8" s="13" t="s">
        <v>33</v>
      </c>
      <c r="H8" s="13" t="s">
        <v>34</v>
      </c>
      <c r="I8" s="13" t="s">
        <v>35</v>
      </c>
      <c r="J8" s="13" t="s">
        <v>36</v>
      </c>
      <c r="K8" s="14"/>
      <c r="L8" s="13" t="s">
        <v>37</v>
      </c>
      <c r="M8" s="13" t="s">
        <v>38</v>
      </c>
      <c r="N8" s="13" t="s">
        <v>37</v>
      </c>
      <c r="O8" s="15">
        <v>1</v>
      </c>
      <c r="P8" s="14" t="s">
        <v>39</v>
      </c>
      <c r="Q8" s="16">
        <v>0</v>
      </c>
      <c r="R8" s="16">
        <f t="shared" si="0"/>
        <v>0</v>
      </c>
      <c r="S8" s="16">
        <f t="shared" si="1"/>
        <v>0</v>
      </c>
      <c r="T8" s="16">
        <f t="shared" si="2"/>
        <v>0</v>
      </c>
      <c r="U8" s="13" t="s">
        <v>40</v>
      </c>
      <c r="V8" s="17">
        <v>42797</v>
      </c>
      <c r="W8" s="17">
        <v>42811</v>
      </c>
      <c r="X8" s="13" t="s">
        <v>56</v>
      </c>
      <c r="Y8" s="13"/>
      <c r="Z8" s="13" t="s">
        <v>42</v>
      </c>
      <c r="AA8" s="14" t="s">
        <v>43</v>
      </c>
      <c r="AB8" s="13" t="s">
        <v>57</v>
      </c>
      <c r="AC8" s="14">
        <v>2</v>
      </c>
      <c r="AD8" s="14" t="s">
        <v>45</v>
      </c>
    </row>
    <row r="9" spans="1:30" ht="135">
      <c r="A9" s="13" t="s">
        <v>61</v>
      </c>
      <c r="B9" s="13" t="s">
        <v>62</v>
      </c>
      <c r="C9" s="13" t="s">
        <v>63</v>
      </c>
      <c r="D9" s="31" t="s">
        <v>55</v>
      </c>
      <c r="E9" s="32" t="s">
        <v>32</v>
      </c>
      <c r="F9" s="32" t="s">
        <v>32</v>
      </c>
      <c r="G9" s="13" t="s">
        <v>33</v>
      </c>
      <c r="H9" s="13" t="s">
        <v>34</v>
      </c>
      <c r="I9" s="13" t="s">
        <v>35</v>
      </c>
      <c r="J9" s="13" t="s">
        <v>36</v>
      </c>
      <c r="K9" s="14"/>
      <c r="L9" s="13" t="s">
        <v>37</v>
      </c>
      <c r="M9" s="13" t="s">
        <v>38</v>
      </c>
      <c r="N9" s="13" t="s">
        <v>37</v>
      </c>
      <c r="O9" s="15">
        <v>1</v>
      </c>
      <c r="P9" s="14" t="s">
        <v>39</v>
      </c>
      <c r="Q9" s="16">
        <v>0</v>
      </c>
      <c r="R9" s="16">
        <f t="shared" si="0"/>
        <v>0</v>
      </c>
      <c r="S9" s="16">
        <f t="shared" si="1"/>
        <v>0</v>
      </c>
      <c r="T9" s="16">
        <f t="shared" si="2"/>
        <v>0</v>
      </c>
      <c r="U9" s="13" t="s">
        <v>40</v>
      </c>
      <c r="V9" s="17">
        <v>42797</v>
      </c>
      <c r="W9" s="17">
        <v>42811</v>
      </c>
      <c r="X9" s="13" t="s">
        <v>56</v>
      </c>
      <c r="Y9" s="13"/>
      <c r="Z9" s="13" t="s">
        <v>42</v>
      </c>
      <c r="AA9" s="14" t="s">
        <v>43</v>
      </c>
      <c r="AB9" s="13" t="s">
        <v>57</v>
      </c>
      <c r="AC9" s="14">
        <v>2</v>
      </c>
      <c r="AD9" s="14" t="s">
        <v>45</v>
      </c>
    </row>
    <row r="10" spans="1:30" ht="30">
      <c r="A10" s="13"/>
      <c r="B10" s="13"/>
      <c r="C10" s="13"/>
      <c r="D10" s="31"/>
      <c r="E10" s="32"/>
      <c r="F10" s="32"/>
      <c r="G10" s="13"/>
      <c r="H10" s="13"/>
      <c r="I10" s="13"/>
      <c r="J10" s="13"/>
      <c r="K10" s="14"/>
      <c r="L10" s="13"/>
      <c r="M10" s="13"/>
      <c r="N10" s="13" t="s">
        <v>64</v>
      </c>
      <c r="O10" s="15">
        <f>SUM(O4:O9)</f>
        <v>6</v>
      </c>
      <c r="P10" s="14"/>
      <c r="Q10" s="16"/>
      <c r="R10" s="16">
        <f>SUM(R4:R9)</f>
        <v>0</v>
      </c>
      <c r="S10" s="16">
        <f>SUM(S4:S9)</f>
        <v>0</v>
      </c>
      <c r="T10" s="16">
        <f>SUM(T4:T9)</f>
        <v>0</v>
      </c>
      <c r="U10" s="13"/>
      <c r="V10" s="17"/>
      <c r="W10" s="17"/>
      <c r="X10" s="13"/>
      <c r="Y10" s="13"/>
      <c r="Z10" s="13"/>
      <c r="AA10" s="14"/>
      <c r="AB10" s="13"/>
      <c r="AC10" s="14"/>
      <c r="AD10" s="14"/>
    </row>
    <row r="11" spans="1:30">
      <c r="A11" s="18"/>
      <c r="B11" s="18"/>
      <c r="C11" s="18"/>
      <c r="D11" s="33"/>
      <c r="E11" s="33"/>
      <c r="F11" s="33"/>
      <c r="G11" s="18"/>
      <c r="H11" s="18"/>
      <c r="I11" s="18"/>
      <c r="J11" s="18"/>
      <c r="K11" s="19"/>
      <c r="L11" s="18"/>
      <c r="M11" s="18"/>
      <c r="N11" s="18"/>
      <c r="O11" s="20"/>
      <c r="P11" s="19"/>
      <c r="Q11" s="21"/>
      <c r="R11" s="21"/>
      <c r="S11" s="21"/>
      <c r="T11" s="21"/>
      <c r="U11" s="18"/>
      <c r="V11" s="22"/>
      <c r="W11" s="22"/>
      <c r="X11" s="18"/>
      <c r="Y11" s="18"/>
      <c r="Z11" s="18"/>
      <c r="AA11" s="19"/>
      <c r="AB11" s="18"/>
      <c r="AC11" s="19"/>
      <c r="AD11" s="19"/>
    </row>
    <row r="12" spans="1:30">
      <c r="A12" s="23"/>
      <c r="B12" s="23"/>
      <c r="C12" s="23"/>
      <c r="D12" s="34"/>
      <c r="E12" s="34"/>
      <c r="F12" s="34"/>
      <c r="G12" s="23"/>
      <c r="H12" s="23"/>
      <c r="I12" s="23"/>
      <c r="J12" s="23"/>
      <c r="K12" s="24"/>
      <c r="L12" s="23"/>
      <c r="M12" s="23"/>
      <c r="N12" s="23"/>
      <c r="O12" s="25"/>
      <c r="P12" s="24"/>
      <c r="Q12" s="26"/>
      <c r="R12" s="26"/>
      <c r="S12" s="26"/>
      <c r="T12" s="26"/>
      <c r="U12" s="23"/>
      <c r="V12" s="27"/>
      <c r="W12" s="27"/>
      <c r="X12" s="23"/>
      <c r="Y12" s="23"/>
      <c r="Z12" s="23"/>
      <c r="AA12" s="24"/>
      <c r="AB12" s="23"/>
      <c r="AC12" s="24"/>
      <c r="AD12" s="24"/>
    </row>
    <row r="13" spans="1:30">
      <c r="A13" s="23"/>
      <c r="B13" s="23"/>
      <c r="C13" s="23"/>
      <c r="D13" s="34"/>
      <c r="E13" s="34"/>
      <c r="F13" s="34"/>
      <c r="G13" s="23"/>
      <c r="H13" s="23"/>
      <c r="I13" s="23"/>
      <c r="J13" s="23" t="s">
        <v>65</v>
      </c>
      <c r="K13" s="24"/>
      <c r="L13" s="23"/>
      <c r="M13" s="23"/>
      <c r="N13" s="23"/>
      <c r="O13" s="25"/>
      <c r="P13" s="24"/>
      <c r="Q13" s="26"/>
      <c r="R13" s="26"/>
      <c r="S13" s="26"/>
      <c r="T13" s="26"/>
      <c r="U13" s="23"/>
      <c r="V13" s="27"/>
      <c r="W13" s="27"/>
      <c r="X13" s="23"/>
      <c r="Y13" s="23"/>
      <c r="Z13" s="23"/>
      <c r="AA13" s="24"/>
      <c r="AB13" s="23"/>
      <c r="AC13" s="24"/>
      <c r="AD13" s="24"/>
    </row>
    <row r="14" spans="1:30">
      <c r="A14" s="23"/>
      <c r="B14" s="23"/>
      <c r="C14" s="23"/>
      <c r="D14" s="34"/>
      <c r="E14" s="34" t="s">
        <v>66</v>
      </c>
      <c r="F14" s="34"/>
      <c r="G14" s="23"/>
      <c r="H14" s="23"/>
      <c r="I14" s="23"/>
      <c r="J14" s="23"/>
      <c r="K14" s="24"/>
      <c r="L14" s="23"/>
      <c r="M14" s="23"/>
      <c r="N14" s="23"/>
      <c r="O14" s="25"/>
      <c r="P14" s="24"/>
      <c r="Q14" s="26" t="s">
        <v>67</v>
      </c>
      <c r="R14" s="26"/>
      <c r="S14" s="26"/>
      <c r="T14" s="26"/>
      <c r="U14" s="23"/>
      <c r="V14" s="27"/>
      <c r="W14" s="27"/>
      <c r="X14" s="23"/>
      <c r="Y14" s="23"/>
      <c r="Z14" s="23"/>
      <c r="AA14" s="24"/>
      <c r="AB14" s="23"/>
      <c r="AC14" s="24"/>
      <c r="AD14" s="24"/>
    </row>
    <row r="15" spans="1:30">
      <c r="A15" s="23"/>
      <c r="B15" s="23"/>
      <c r="C15" s="23"/>
      <c r="D15" s="34"/>
      <c r="E15" s="34" t="s">
        <v>68</v>
      </c>
      <c r="F15" s="34"/>
      <c r="G15" s="23"/>
      <c r="H15" s="23"/>
      <c r="I15" s="23"/>
      <c r="J15" s="23"/>
      <c r="K15" s="24"/>
      <c r="L15" s="23"/>
      <c r="M15" s="23"/>
      <c r="N15" s="23"/>
      <c r="O15" s="25"/>
      <c r="P15" s="24"/>
      <c r="Q15" s="26" t="s">
        <v>68</v>
      </c>
      <c r="R15" s="26"/>
      <c r="S15" s="26"/>
      <c r="T15" s="26"/>
      <c r="U15" s="23"/>
      <c r="V15" s="27"/>
      <c r="W15" s="27"/>
      <c r="X15" s="23"/>
      <c r="Y15" s="23"/>
      <c r="Z15" s="23"/>
      <c r="AA15" s="24"/>
      <c r="AB15" s="23"/>
      <c r="AC15" s="24"/>
      <c r="AD15" s="24"/>
    </row>
    <row r="16" spans="1:30">
      <c r="A16" s="23"/>
      <c r="B16" s="23"/>
      <c r="C16" s="23"/>
      <c r="D16" s="34"/>
      <c r="E16" s="34"/>
      <c r="F16" s="34" t="s">
        <v>69</v>
      </c>
      <c r="G16" s="23"/>
      <c r="H16" s="23"/>
      <c r="I16" s="23"/>
      <c r="J16" s="23"/>
      <c r="K16" s="24"/>
      <c r="L16" s="23"/>
      <c r="M16" s="23"/>
      <c r="N16" s="23"/>
      <c r="O16" s="25"/>
      <c r="P16" s="24"/>
      <c r="Q16" s="26"/>
      <c r="R16" s="26" t="s">
        <v>69</v>
      </c>
      <c r="S16" s="26"/>
      <c r="T16" s="26"/>
      <c r="U16" s="23"/>
      <c r="V16" s="27"/>
      <c r="W16" s="27"/>
      <c r="X16" s="23"/>
      <c r="Y16" s="23"/>
      <c r="Z16" s="23"/>
      <c r="AA16" s="24"/>
      <c r="AB16" s="23"/>
      <c r="AC16" s="24"/>
      <c r="AD16" s="24"/>
    </row>
  </sheetData>
  <autoFilter ref="A3:AD3"/>
  <mergeCells count="2">
    <mergeCell ref="G1:R1"/>
    <mergeCell ref="T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6612</cp:lastModifiedBy>
  <cp:lastPrinted>2009-02-23T10:25:08Z</cp:lastPrinted>
  <dcterms:created xsi:type="dcterms:W3CDTF">2007-11-07T07:16:05Z</dcterms:created>
  <dcterms:modified xsi:type="dcterms:W3CDTF">2015-04-18T07:56:37Z</dcterms:modified>
</cp:coreProperties>
</file>